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HSMT\Chương V\"/>
    </mc:Choice>
  </mc:AlternateContent>
  <bookViews>
    <workbookView xWindow="0" yWindow="0" windowWidth="15030" windowHeight="121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E4" i="1"/>
  <c r="H3" i="1"/>
  <c r="E3" i="1"/>
  <c r="H2" i="1"/>
  <c r="E2" i="1"/>
</calcChain>
</file>

<file path=xl/sharedStrings.xml><?xml version="1.0" encoding="utf-8"?>
<sst xmlns="http://schemas.openxmlformats.org/spreadsheetml/2006/main" count="24" uniqueCount="18">
  <si>
    <t>STT</t>
  </si>
  <si>
    <t>Mã phần (lô)</t>
  </si>
  <si>
    <t>Tên phần (lô)</t>
  </si>
  <si>
    <t>Giá trị ước tính từng phần (VND)</t>
  </si>
  <si>
    <t>Doanh thu bình quân hằng năm (không bao gồm thuế VAT)* (VND)</t>
  </si>
  <si>
    <t>Mã hàng hóa (HS)</t>
  </si>
  <si>
    <t>Lĩnh vực chủng loại</t>
  </si>
  <si>
    <t>Quy mô hợp đồng tương tự (áp dụng đối với nhà thầu thương mại)** (VND)</t>
  </si>
  <si>
    <t>Năng lực sản xuất hàng hóa (áp dụng đối với nhà sản xuất)</t>
  </si>
  <si>
    <t>PP2500616772</t>
  </si>
  <si>
    <t>Phần 1: Hóa chất sinh hóa, điện giải, miễn dịch gồm 64 danh mục</t>
  </si>
  <si>
    <t>Hàng hóa có cùng 4 số đầu mã HS với hàng hóa thuộc phạm vi gói thầu</t>
  </si>
  <si>
    <t xml:space="preserve">Hóa chất, sinh phẩm, vật tư xét nghiệm </t>
  </si>
  <si>
    <t>(1,5x số lượng yêu cầu của gói thầu x30/365) sản phẩm/ tháng hoặc (1,5x số lượng yêu cầu của gói thầu) sản phẩm/ năm</t>
  </si>
  <si>
    <t>PP2500616773</t>
  </si>
  <si>
    <t>Phần 2: Hóa chất huyết học gồm 12 danh mục</t>
  </si>
  <si>
    <t>PP2500616774</t>
  </si>
  <si>
    <t>Phần 3: Hóa chất vi sinh, đông máu gồm 14 danh mục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</si>
</sst>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₫_-;\-* #,##0.00\ _₫_-;_-* &quot;-&quot;??\ _₫_-;_-@_-"/>
    <numFmt numFmtId="164" formatCode="_(* #,##0.00_);_(* \(#,##0.00\);_(* &quot;-&quot;??_);_(@_)"/>
    <numFmt numFmtId="165" formatCode="_(* #,##0_);_(* \(#,##0\);_(* &quot;-&quot;??_);_(@_)"/>
  </numFmts>
  <fonts count="9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color theme="1"/>
      <name val="Times  New Roman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>
      <alignment vertical="top"/>
    </xf>
    <xf numFmtId="164" fontId="5" fillId="0" borderId="0" applyFont="0" applyFill="0" applyBorder="0" applyAlignment="0" applyProtection="0"/>
  </cellStyleXfs>
  <cellXfs count="12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37" fontId="7" fillId="0" borderId="2" xfId="1" applyNumberFormat="1" applyFont="1" applyBorder="1" applyAlignment="1">
      <alignment horizontal="center" vertical="center"/>
    </xf>
    <xf numFmtId="165" fontId="6" fillId="0" borderId="2" xfId="1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</cellXfs>
  <cellStyles count="4">
    <cellStyle name="Comma" xfId="1" builtinId="3"/>
    <cellStyle name="Comma 3" xfId="3"/>
    <cellStyle name="Normal" xfId="0" builtinId="0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G2" sqref="G2"/>
    </sheetView>
  </sheetViews>
  <sheetFormatPr defaultRowHeight="15"/>
  <cols>
    <col min="1" max="1" width="15.28515625" customWidth="1"/>
    <col min="2" max="2" width="17.28515625" customWidth="1"/>
    <col min="3" max="3" width="17.5703125" customWidth="1"/>
    <col min="4" max="4" width="14.28515625" customWidth="1"/>
    <col min="5" max="5" width="18" customWidth="1"/>
    <col min="6" max="6" width="15.7109375" customWidth="1"/>
    <col min="7" max="7" width="16.140625" customWidth="1"/>
    <col min="8" max="8" width="16.85546875" customWidth="1"/>
    <col min="9" max="9" width="21.42578125" customWidth="1"/>
  </cols>
  <sheetData>
    <row r="1" spans="1:9" ht="142.5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05" customHeight="1">
      <c r="A2" s="4">
        <v>1</v>
      </c>
      <c r="B2" s="5" t="s">
        <v>9</v>
      </c>
      <c r="C2" s="6" t="s">
        <v>10</v>
      </c>
      <c r="D2" s="7">
        <v>1106557124</v>
      </c>
      <c r="E2" s="8">
        <f>ROUNDUP(D2/1.05*1.5,0)</f>
        <v>1580795892</v>
      </c>
      <c r="F2" s="9" t="s">
        <v>11</v>
      </c>
      <c r="G2" s="9" t="s">
        <v>12</v>
      </c>
      <c r="H2" s="10">
        <f>ROUNDDOWN(D2*0.5,0)</f>
        <v>553278562</v>
      </c>
      <c r="I2" s="9" t="s">
        <v>13</v>
      </c>
    </row>
    <row r="3" spans="1:9" ht="88.5" customHeight="1">
      <c r="A3" s="11">
        <v>2</v>
      </c>
      <c r="B3" s="5" t="s">
        <v>14</v>
      </c>
      <c r="C3" s="6" t="s">
        <v>15</v>
      </c>
      <c r="D3" s="7">
        <v>248672578</v>
      </c>
      <c r="E3" s="8">
        <f t="shared" ref="E3:E4" si="0">ROUNDUP(D3/1.05*1.5,0)</f>
        <v>355246540</v>
      </c>
      <c r="F3" s="9" t="s">
        <v>11</v>
      </c>
      <c r="G3" s="9" t="s">
        <v>12</v>
      </c>
      <c r="H3" s="10">
        <f t="shared" ref="H3:H4" si="1">ROUNDDOWN(D3*0.5,0)</f>
        <v>124336289</v>
      </c>
      <c r="I3" s="9" t="s">
        <v>13</v>
      </c>
    </row>
    <row r="4" spans="1:9" ht="107.25" customHeight="1">
      <c r="A4" s="11">
        <v>3</v>
      </c>
      <c r="B4" s="5" t="s">
        <v>16</v>
      </c>
      <c r="C4" s="6" t="s">
        <v>17</v>
      </c>
      <c r="D4" s="7">
        <v>269512240</v>
      </c>
      <c r="E4" s="8">
        <f t="shared" si="0"/>
        <v>385017486</v>
      </c>
      <c r="F4" s="9" t="s">
        <v>11</v>
      </c>
      <c r="G4" s="9" t="s">
        <v>12</v>
      </c>
      <c r="H4" s="10">
        <f t="shared" si="1"/>
        <v>134756120</v>
      </c>
      <c r="I4" s="9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2026-01-13T16:44:21Z</dcterms:created>
  <dcterms:modified xsi:type="dcterms:W3CDTF">2026-01-13T16:45:53Z</dcterms:modified>
</cp:coreProperties>
</file>